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<sst xmlns="http://schemas.openxmlformats.org/spreadsheetml/2006/main" count="27" uniqueCount="27">
  <si>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山丹县2024年政府性基金收入决算表</t>
  </si>
  <si>
    <t>单位：万元</t>
  </si>
  <si>
    <t>项目</t>
  </si>
  <si>
    <t>调整预算数</t>
  </si>
  <si>
    <t>决算数</t>
  </si>
  <si>
    <t>决算数为调整预算数的%</t>
  </si>
  <si>
    <t>决算数为上年决算数的%</t>
  </si>
  <si>
    <t xml:space="preserve">    国家电影事业发展专项资金收入</t>
  </si>
  <si>
    <t xml:space="preserve">    大中型水库移民后期扶持基金收入</t>
  </si>
  <si>
    <t xml:space="preserve">    小型水库移民扶助基金收入</t>
  </si>
  <si>
    <t xml:space="preserve">    政府住房基金收入</t>
  </si>
  <si>
    <t xml:space="preserve">    国有土地使用权出让收入</t>
  </si>
  <si>
    <t xml:space="preserve">    城市公用事业附加收入</t>
  </si>
  <si>
    <t xml:space="preserve">    国有土地收益基金收入</t>
  </si>
  <si>
    <t xml:space="preserve">    农业土地开发资金收入</t>
  </si>
  <si>
    <t xml:space="preserve">    新增建设用地土地有偿使用费收入</t>
  </si>
  <si>
    <t xml:space="preserve">    城市基础设施配套费收入</t>
  </si>
  <si>
    <t xml:space="preserve">    污水处理费收入</t>
  </si>
  <si>
    <t xml:space="preserve">    彩票发行机构和彩票销售机构的业务费用</t>
  </si>
  <si>
    <t xml:space="preserve">    彩票公益金收入</t>
  </si>
  <si>
    <t>专项债务对应项目专项收入</t>
  </si>
  <si>
    <t>本年收入合计</t>
  </si>
  <si>
    <t>地方政府专项债务（转贷）收入</t>
  </si>
  <si>
    <t>上级补助收入</t>
  </si>
  <si>
    <t>上年结余收入</t>
  </si>
  <si>
    <t>调入资金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</si>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</sst>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"/>
  </numFmts>
  <fonts count="36">
    <font>
      <sz val="11"/>
      <color theme="1"/>
      <name val="宋体"/>
      <charset val="134"/>
      <scheme val="minor"/>
    </font>
    <font>
      <sz val="22"/>
      <color indexed="8"/>
      <name val="Calibri"/>
      <charset val="134"/>
    </font>
    <font>
      <sz val="12"/>
      <color indexed="8"/>
      <name val="Calibri"/>
      <charset val="134"/>
    </font>
    <font>
      <b/>
      <sz val="12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indexed="8"/>
      <name val="Calibri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ajor"/>
    </font>
    <font>
      <sz val="9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黑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0" fillId="0" borderId="0" xfId="0" applyAlignment="1"/>
    <xf numFmtId="0" fontId="6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8" fillId="0" borderId="0" xfId="49" applyFont="1" applyFill="1" applyBorder="1" applyAlignment="1" applyProtection="1">
      <alignment horizontal="righ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/>
    </xf>
    <xf numFmtId="176" fontId="11" fillId="2" borderId="1" xfId="0" applyNumberFormat="1" applyFont="1" applyFill="1" applyBorder="1" applyAlignment="1" applyProtection="1">
      <alignment horizontal="right" vertical="center"/>
    </xf>
    <xf numFmtId="10" fontId="11" fillId="2" borderId="1" xfId="0" applyNumberFormat="1" applyFont="1" applyFill="1" applyBorder="1" applyAlignment="1" applyProtection="1">
      <alignment horizontal="right" vertical="center"/>
    </xf>
    <xf numFmtId="3" fontId="12" fillId="2" borderId="2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 applyProtection="1">
      <alignment horizontal="center" vertical="center"/>
    </xf>
    <xf numFmtId="176" fontId="14" fillId="2" borderId="1" xfId="0" applyNumberFormat="1" applyFont="1" applyFill="1" applyBorder="1" applyAlignment="1" applyProtection="1">
      <alignment horizontal="right" vertical="center"/>
    </xf>
    <xf numFmtId="10" fontId="14" fillId="2" borderId="1" xfId="0" applyNumberFormat="1" applyFont="1" applyFill="1" applyBorder="1" applyAlignment="1" applyProtection="1">
      <alignment horizontal="right" vertical="center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J12" sqref="J12"/>
    </sheetView>
  </sheetViews>
  <sheetFormatPr defaultColWidth="9" defaultRowHeight="15" outlineLevelCol="4"/>
  <cols>
    <col min="1" max="1" width="36.25" style="5" customWidth="1"/>
    <col min="2" max="4" width="12.625" style="5" customWidth="1"/>
    <col min="5" max="5" width="13.7416666666667" style="5" customWidth="1"/>
    <col min="6" max="16384" width="9" style="6"/>
  </cols>
  <sheetData>
    <row r="1" s="1" customFormat="1" ht="46" customHeight="1" spans="1:5">
      <c r="A1" s="7" t="s">
        <v>0</v>
      </c>
      <c r="B1" s="7"/>
      <c r="C1" s="7"/>
      <c r="D1" s="7"/>
      <c r="E1" s="7"/>
    </row>
    <row r="2" s="2" customFormat="1" ht="19" customHeight="1" spans="1:5">
      <c r="A2" s="8"/>
      <c r="B2" s="8"/>
      <c r="C2" s="8"/>
      <c r="D2" s="8"/>
      <c r="E2" s="9" t="s">
        <v>1</v>
      </c>
    </row>
    <row r="3" s="3" customFormat="1" ht="21" customHeight="1" spans="1:5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</row>
    <row r="4" s="3" customFormat="1" ht="21" customHeight="1" spans="1:5">
      <c r="A4" s="10"/>
      <c r="B4" s="10"/>
      <c r="C4" s="10"/>
      <c r="D4" s="12"/>
      <c r="E4" s="10"/>
    </row>
    <row r="5" s="2" customFormat="1" ht="21" customHeight="1" spans="1:5">
      <c r="A5" s="13" t="s">
        <v>7</v>
      </c>
      <c r="B5" s="13"/>
      <c r="C5" s="14"/>
      <c r="D5" s="15"/>
      <c r="E5" s="15"/>
    </row>
    <row r="6" s="2" customFormat="1" ht="21" customHeight="1" spans="1:5">
      <c r="A6" s="13" t="s">
        <v>8</v>
      </c>
      <c r="B6" s="13"/>
      <c r="C6" s="14"/>
      <c r="D6" s="15"/>
      <c r="E6" s="15"/>
    </row>
    <row r="7" s="2" customFormat="1" ht="21" customHeight="1" spans="1:5">
      <c r="A7" s="13" t="s">
        <v>9</v>
      </c>
      <c r="B7" s="13"/>
      <c r="C7" s="14"/>
      <c r="D7" s="15"/>
      <c r="E7" s="15"/>
    </row>
    <row r="8" s="2" customFormat="1" ht="21" customHeight="1" spans="1:5">
      <c r="A8" s="13" t="s">
        <v>10</v>
      </c>
      <c r="B8" s="13"/>
      <c r="C8" s="14"/>
      <c r="D8" s="15"/>
      <c r="E8" s="15"/>
    </row>
    <row r="9" s="2" customFormat="1" ht="21" customHeight="1" spans="1:5">
      <c r="A9" s="13" t="s">
        <v>11</v>
      </c>
      <c r="B9" s="16">
        <v>5300</v>
      </c>
      <c r="C9" s="14">
        <v>3876</v>
      </c>
      <c r="D9" s="15">
        <f t="shared" ref="D9:D19" si="0">C9/B9</f>
        <v>0.731320754716981</v>
      </c>
      <c r="E9" s="15">
        <v>0.65628174737555</v>
      </c>
    </row>
    <row r="10" s="2" customFormat="1" ht="21" customHeight="1" spans="1:5">
      <c r="A10" s="13" t="s">
        <v>12</v>
      </c>
      <c r="B10" s="13"/>
      <c r="C10" s="14"/>
      <c r="D10" s="15"/>
      <c r="E10" s="15"/>
    </row>
    <row r="11" s="2" customFormat="1" ht="21" customHeight="1" spans="1:5">
      <c r="A11" s="13" t="s">
        <v>13</v>
      </c>
      <c r="B11" s="13"/>
      <c r="C11" s="14"/>
      <c r="D11" s="15"/>
      <c r="E11" s="15"/>
    </row>
    <row r="12" s="2" customFormat="1" ht="21" customHeight="1" spans="1:5">
      <c r="A12" s="13" t="s">
        <v>14</v>
      </c>
      <c r="B12" s="13"/>
      <c r="C12" s="14">
        <v>146</v>
      </c>
      <c r="D12" s="15"/>
      <c r="E12" s="15">
        <v>1.17741935483871</v>
      </c>
    </row>
    <row r="13" s="2" customFormat="1" ht="21" customHeight="1" spans="1:5">
      <c r="A13" s="13" t="s">
        <v>15</v>
      </c>
      <c r="B13" s="13"/>
      <c r="C13" s="14"/>
      <c r="D13" s="15"/>
      <c r="E13" s="15"/>
    </row>
    <row r="14" s="2" customFormat="1" ht="21" customHeight="1" spans="1:5">
      <c r="A14" s="13" t="s">
        <v>16</v>
      </c>
      <c r="B14" s="13">
        <v>900</v>
      </c>
      <c r="C14" s="14">
        <v>836</v>
      </c>
      <c r="D14" s="15">
        <f t="shared" si="0"/>
        <v>0.928888888888889</v>
      </c>
      <c r="E14" s="15">
        <v>1.28417818740399</v>
      </c>
    </row>
    <row r="15" s="2" customFormat="1" ht="21" customHeight="1" spans="1:5">
      <c r="A15" s="13" t="s">
        <v>17</v>
      </c>
      <c r="B15" s="13">
        <v>100</v>
      </c>
      <c r="C15" s="14">
        <v>58</v>
      </c>
      <c r="D15" s="15">
        <f t="shared" si="0"/>
        <v>0.58</v>
      </c>
      <c r="E15" s="15">
        <v>0.763157894736842</v>
      </c>
    </row>
    <row r="16" s="2" customFormat="1" ht="21" customHeight="1" spans="1:5">
      <c r="A16" s="13" t="s">
        <v>18</v>
      </c>
      <c r="B16" s="13"/>
      <c r="C16" s="14"/>
      <c r="D16" s="15"/>
      <c r="E16" s="15"/>
    </row>
    <row r="17" s="2" customFormat="1" ht="21" customHeight="1" spans="1:5">
      <c r="A17" s="13" t="s">
        <v>19</v>
      </c>
      <c r="B17" s="13"/>
      <c r="C17" s="14"/>
      <c r="D17" s="15"/>
      <c r="E17" s="15"/>
    </row>
    <row r="18" s="2" customFormat="1" ht="21" customHeight="1" spans="1:5">
      <c r="A18" s="13" t="s">
        <v>20</v>
      </c>
      <c r="B18" s="13">
        <v>700</v>
      </c>
      <c r="C18" s="14">
        <v>767</v>
      </c>
      <c r="D18" s="15">
        <f t="shared" si="0"/>
        <v>1.09571428571429</v>
      </c>
      <c r="E18" s="15">
        <v>1.23113964686998</v>
      </c>
    </row>
    <row r="19" s="3" customFormat="1" ht="21" customHeight="1" spans="1:5">
      <c r="A19" s="17" t="s">
        <v>21</v>
      </c>
      <c r="B19" s="18">
        <f>SUM(B5:B18)</f>
        <v>7000</v>
      </c>
      <c r="C19" s="18">
        <f>SUM(C5:C18)</f>
        <v>5683</v>
      </c>
      <c r="D19" s="19">
        <f t="shared" si="0"/>
        <v>0.811857142857143</v>
      </c>
      <c r="E19" s="19">
        <v>0.770054200542005</v>
      </c>
    </row>
    <row r="20" s="2" customFormat="1" ht="21" customHeight="1" spans="1:5">
      <c r="A20" s="13" t="s">
        <v>22</v>
      </c>
      <c r="B20" s="20"/>
      <c r="C20" s="14">
        <v>31194</v>
      </c>
      <c r="D20" s="15"/>
      <c r="E20" s="15">
        <v>0.772893954410307</v>
      </c>
    </row>
    <row r="21" s="2" customFormat="1" ht="21" customHeight="1" spans="1:5">
      <c r="A21" s="13" t="s">
        <v>23</v>
      </c>
      <c r="B21" s="14"/>
      <c r="C21" s="14">
        <v>9260</v>
      </c>
      <c r="D21" s="15"/>
      <c r="E21" s="15">
        <v>4.30297397769517</v>
      </c>
    </row>
    <row r="22" s="2" customFormat="1" ht="21" customHeight="1" spans="1:5">
      <c r="A22" s="13" t="s">
        <v>24</v>
      </c>
      <c r="B22" s="14"/>
      <c r="C22" s="14">
        <v>369</v>
      </c>
      <c r="D22" s="15"/>
      <c r="E22" s="15">
        <v>0.371227364185111</v>
      </c>
    </row>
    <row r="23" s="2" customFormat="1" ht="21" customHeight="1" spans="1:5">
      <c r="A23" s="21" t="s">
        <v>25</v>
      </c>
      <c r="B23" s="20"/>
      <c r="C23" s="14">
        <v>5369</v>
      </c>
      <c r="D23" s="15"/>
      <c r="E23" s="15">
        <v>0.480791618160652</v>
      </c>
    </row>
    <row r="24" s="4" customFormat="1" ht="21" customHeight="1" spans="1:5">
      <c r="A24" s="17" t="s">
        <v>26</v>
      </c>
      <c r="B24" s="18">
        <f>SUM(B19:B23)</f>
        <v>7000</v>
      </c>
      <c r="C24" s="18">
        <f>SUM(C19:C23)</f>
        <v>51875</v>
      </c>
      <c r="D24" s="19">
        <f>C24/B24</f>
        <v>7.41071428571429</v>
      </c>
      <c r="E24" s="19">
        <v>0.835978921244742</v>
      </c>
    </row>
  </sheetData>
  <mergeCells count="6">
    <mergeCell ref="A1:E1"/>
    <mergeCell ref="A3:A4"/>
    <mergeCell ref="B3:B4"/>
    <mergeCell ref="C3:C4"/>
    <mergeCell ref="D3:D4"/>
    <mergeCell ref="E3:E4"/>
  </mergeCells>
  <dataValidations count="1">
    <dataValidation type="decimal" operator="between" allowBlank="1" showInputMessage="1" showErrorMessage="1" sqref="B9">
      <formula1>-99999999999999</formula1>
      <formula2>99999999999999</formula2>
    </dataValidation>
  </dataValidations>
  <pageMargins left="0.708333333333333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2025-09-16T08:55:57Z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B78DB07FE7C34D9ABDDA4C3A8E1BAEFF_12</vt:lpwstr>
  </property>
</Properties>
</file>